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Артемовская, Корабельная  СК Владимир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данные'!$9:$9</definedName>
  </definedNames>
  <calcPr calcId="152511"/>
</workbook>
</file>

<file path=xl/calcChain.xml><?xml version="1.0" encoding="utf-8"?>
<calcChain xmlns="http://schemas.openxmlformats.org/spreadsheetml/2006/main">
  <c r="I45" i="8" l="1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44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13" i="8"/>
  <c r="H61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44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13" i="8"/>
  <c r="I61" i="8" l="1"/>
</calcChain>
</file>

<file path=xl/sharedStrings.xml><?xml version="1.0" encoding="utf-8"?>
<sst xmlns="http://schemas.openxmlformats.org/spreadsheetml/2006/main" count="171" uniqueCount="123">
  <si>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</si>
  <si>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</si>
  <si>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</si>
  <si>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</si>
  <si>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</si>
  <si>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</si>
  <si>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</si>
  <si>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</si>
  <si>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</si>
  <si>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</si>
  <si>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</si>
  <si>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</si>
  <si>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</si>
  <si>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</si>
  <si>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</si>
  <si>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</si>
  <si>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</si>
  <si>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</si>
  <si>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01.3.01.08-0003</t>
  </si>
  <si>
    <t>Топливо моторное для среднеоборотных и малооборотных дизелей ДТ</t>
  </si>
  <si>
    <t>01.7.02.02-0021</t>
  </si>
  <si>
    <t>Бумага оберточная листовая</t>
  </si>
  <si>
    <t>1000 м2</t>
  </si>
  <si>
    <t>01.7.03.01-0001</t>
  </si>
  <si>
    <t>Вода</t>
  </si>
  <si>
    <t>м3</t>
  </si>
  <si>
    <t>01.7.07.29-0031</t>
  </si>
  <si>
    <t>Каболка</t>
  </si>
  <si>
    <t>01.7.11.07-0032</t>
  </si>
  <si>
    <t>Электроды сварочные Э42, диаметр 4 мм</t>
  </si>
  <si>
    <t>01.7.16.04-0013</t>
  </si>
  <si>
    <t>Опалубка металлическая</t>
  </si>
  <si>
    <t>01.7.20.08-0021</t>
  </si>
  <si>
    <t>Брезент</t>
  </si>
  <si>
    <t>м2</t>
  </si>
  <si>
    <t>01.7.20.08-0162</t>
  </si>
  <si>
    <t>Ткань мешочная</t>
  </si>
  <si>
    <t>10 м2</t>
  </si>
  <si>
    <t>02.3.01.02-1012</t>
  </si>
  <si>
    <t>Песок природный II класс, средний, круглые сита</t>
  </si>
  <si>
    <t>03.2.01.01-0001</t>
  </si>
  <si>
    <t>Портландцемент общестроительного назначения бездобавочный М400 Д0 (ЦЕМ I 32,5Н)</t>
  </si>
  <si>
    <t>03.2.01.02-0011</t>
  </si>
  <si>
    <t>Портландцемент с минеральными добавками М300 Д20 (ЦЕМ II 22,5Н)</t>
  </si>
  <si>
    <t>04.1.02.05-0001</t>
  </si>
  <si>
    <t>Смеси бетонные тяжелого бетона (БСТ), класс В3,5 (М50)</t>
  </si>
  <si>
    <t>04.1.02.05-0005</t>
  </si>
  <si>
    <t>Смеси бетонные тяжелого бетона (БСТ), класс В12,5 (М150)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</si>
  <si>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</si>
  <si>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</si>
  <si>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</si>
  <si>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</si>
  <si>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</si>
  <si>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</si>
  <si>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</si>
  <si>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</si>
  <si>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</si>
  <si>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</si>
  <si>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11.1.02.04-0031</t>
  </si>
  <si>
    <t>Лесоматериалы круглые, хвойных пород, для строительства, диаметр 14-24 см, длина 3-6,5 м</t>
  </si>
  <si>
    <t>11.1.03.01-0076</t>
  </si>
  <si>
    <t>Бруски обрезные, хвойных пород, длина 2-6,5 м, толщина 40-60 мм, сорт III</t>
  </si>
  <si>
    <t>11.1.03.06-0075</t>
  </si>
  <si>
    <t>Доска обрезная, хвойных пород, длина 2-3,75 м, ширина 75-150 мм, толщина 32-40 мм, сорт III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</si>
  <si>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</si>
  <si>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</si>
  <si>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</si>
  <si>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</si>
  <si>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</si>
  <si>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</si>
  <si>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</si>
  <si>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</si>
  <si>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</si>
  <si>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</si>
  <si>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кг</t>
  </si>
  <si>
    <t>ТЦ_24.3.03.06_50_5018185577_12.07.2023_02</t>
  </si>
  <si>
    <t>Труба полипропиленовая гофрированная двухслойная "Икапласт", тип SN8, диаметром 110 мм</t>
  </si>
  <si>
    <t>м</t>
  </si>
  <si>
    <t>422,34
3040,86/1,2/6</t>
  </si>
  <si>
    <t>ТЦ_24.3.03.06_77_7724930155_12.07.2023_02</t>
  </si>
  <si>
    <t xml:space="preserve">   - Труба полипропиленовая гофрированная двухслойная "Икапласт", тип SN8, диаметром 160 мм</t>
  </si>
  <si>
    <t>693,63
4994,10/1,2/6</t>
  </si>
  <si>
    <t xml:space="preserve">   - Труба полипропиленовая гофрированная двухслойная "Икапласт", тип SN8, диаметром 225 мм</t>
  </si>
  <si>
    <t>1577,63
11358,90/1,2/6</t>
  </si>
  <si>
    <t>ФССЦ-01.2.03.03-0045</t>
  </si>
  <si>
    <t>Мастика битумно-полимерная</t>
  </si>
  <si>
    <t>ФССЦ-01.7.15.10-0066</t>
  </si>
  <si>
    <t>Скобы ходовые</t>
  </si>
  <si>
    <t>ФССЦ-02.3.01.02-1005</t>
  </si>
  <si>
    <t>Песок природный II класс, очень мелкий, круглые сита</t>
  </si>
  <si>
    <t>ФССЦ-04.1.02.05-0006</t>
  </si>
  <si>
    <t>ФССЦ-05.1.01.09-0042</t>
  </si>
  <si>
    <t>Кольцо опорное КО-6 /бетон B15 (М200), объем 0,02 м3, расход арматуры 1,10 кг</t>
  </si>
  <si>
    <t>шт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</si>
  <si>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</si>
  <si>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</si>
  <si>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</si>
  <si>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</si>
  <si>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</si>
  <si>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</si>
  <si>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ФССЦ-05.1.06.09-0003</t>
  </si>
  <si>
    <t>Плиты перекрытия 1ПП15-2, бетон B15, объем 0,27 м3, расход арматуры 32,21 кг</t>
  </si>
  <si>
    <t>ФССЦ-05.1.08.06-0058</t>
  </si>
  <si>
    <t>Плиты дорожные ПД6, бетон B20, объем 0,85 м3, расход арматуры 99,30 кг</t>
  </si>
  <si>
    <t>ФССЦ-08.1.02.06-0013</t>
  </si>
  <si>
    <t>Люк чугунный легкий Л(A30)-К-1-60</t>
  </si>
  <si>
    <t>ФССЦ-08.1.02.06-0043</t>
  </si>
  <si>
    <t>Люк чугунный тяжелый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</si>
  <si>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</si>
  <si>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</si>
  <si>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</si>
  <si>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</si>
  <si>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ФССЦ-24.3.05.07-0011</t>
  </si>
  <si>
    <t>Муфта защитная полиэтиленовая для прохода труб сквозь стену, номинальный наружный диаметр 110 мм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</si>
  <si>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</si>
  <si>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</si>
  <si>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ФССЦ-24.3.05.07-0016</t>
  </si>
  <si>
    <t>Муфта защитная полиэтиленовая для прохода труб сквозь стену, номинальный наружный диаметр 225 мм</t>
  </si>
  <si>
    <t/>
  </si>
  <si>
    <t>Итого "Материалы"</t>
  </si>
  <si>
    <t>Подключение к централизованной системе водоотведения объекта капитального строительства "Двухсекционный жилой дом с подземным паркингом и встроенными нежилыми помещениями, расположенный в границах улиц Артемовская, 3-проезд, Корабельная, г. Самара</t>
  </si>
  <si>
    <t>Наружные сети канализации</t>
  </si>
  <si>
    <t>Составил:________________________________Н.Ю.Рогозина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</si>
</sst>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wrapText="1"/>
    </xf>
    <xf numFmtId="0" fontId="8" fillId="0" borderId="0" xfId="0" applyFont="1" applyAlignment="1">
      <alignment horizontal="center" vertical="center"/>
    </xf>
    <xf numFmtId="0" fontId="5" fillId="0" borderId="0" xfId="23" applyFont="1" applyAlignment="1">
      <alignment horizontal="justify" vertical="top"/>
    </xf>
    <xf numFmtId="0" fontId="5" fillId="0" borderId="0" xfId="23" applyFont="1" applyAlignment="1">
      <alignment horizontal="justify" vertical="top"/>
    </xf>
    <xf numFmtId="0" fontId="5" fillId="0" borderId="0" xfId="23" applyFont="1" applyAlignment="1">
      <alignment horizontal="center" vertical="top"/>
    </xf>
    <xf numFmtId="2" fontId="7" fillId="0" borderId="1" xfId="0" applyNumberFormat="1" applyFont="1" applyBorder="1" applyAlignment="1">
      <alignment horizontal="right" vertical="top" wrapText="1"/>
    </xf>
    <xf numFmtId="43" fontId="10" fillId="0" borderId="1" xfId="27" applyFont="1" applyBorder="1" applyAlignment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65"/>
  <sheetViews>
    <sheetView showGridLines="0" tabSelected="1" topLeftCell="B1" zoomScaleNormal="100" workbookViewId="0">
      <selection activeCell="B66" sqref="B66"/>
    </sheetView>
  </sheetViews>
  <sheetFormatPr defaultRowHeight="12.75" x14ac:dyDescent="0.2"/>
  <cols>
    <col min="1" max="1" width="0" style="4" hidden="1" customWidth="1"/>
    <col min="2" max="2" width="19.7109375" style="3" customWidth="1"/>
    <col min="3" max="3" width="38.5703125" style="4" customWidth="1"/>
    <col min="4" max="4" width="10.7109375" style="4" customWidth="1"/>
    <col min="5" max="5" width="10.7109375" style="3" customWidth="1"/>
    <col min="6" max="7" width="10.7109375" style="4" customWidth="1"/>
    <col min="8" max="8" width="12.5703125" style="4" customWidth="1"/>
    <col min="9" max="9" width="12.7109375" style="4" customWidth="1"/>
    <col min="10" max="16384" width="9.140625" style="4"/>
  </cols>
  <sheetData>
    <row r="1" spans="2:9" ht="15" customHeight="1" x14ac:dyDescent="0.2">
      <c r="B1" s="1"/>
      <c r="C1" s="36" t="s">
        <v>4</v>
      </c>
      <c r="D1" s="36"/>
      <c r="E1" s="36"/>
      <c r="F1" s="36"/>
      <c r="G1" s="36"/>
      <c r="H1" s="2"/>
      <c r="I1" s="2"/>
    </row>
    <row r="2" spans="2:9" ht="15" customHeight="1" x14ac:dyDescent="0.2">
      <c r="B2" s="37" t="s">
        <v>120</v>
      </c>
      <c r="C2" s="37"/>
      <c r="D2" s="37"/>
      <c r="E2" s="37"/>
      <c r="F2" s="37"/>
      <c r="G2" s="37"/>
      <c r="H2" s="37"/>
      <c r="I2" s="37"/>
    </row>
    <row r="3" spans="2:9" ht="15" customHeight="1" x14ac:dyDescent="0.2">
      <c r="B3" s="37"/>
      <c r="C3" s="37"/>
      <c r="D3" s="37"/>
      <c r="E3" s="37"/>
      <c r="F3" s="37"/>
      <c r="G3" s="37"/>
      <c r="H3" s="37"/>
      <c r="I3" s="37"/>
    </row>
    <row r="4" spans="2:9" ht="15" customHeight="1" x14ac:dyDescent="0.2">
      <c r="B4" s="38"/>
      <c r="C4" s="39" t="s">
        <v>121</v>
      </c>
      <c r="D4" s="39"/>
      <c r="E4" s="39"/>
      <c r="F4" s="39"/>
      <c r="G4" s="39"/>
      <c r="H4" s="38"/>
      <c r="I4" s="38"/>
    </row>
    <row r="5" spans="2:9" x14ac:dyDescent="0.2">
      <c r="B5" s="5"/>
      <c r="C5" s="6"/>
      <c r="D5" s="7"/>
      <c r="E5" s="8"/>
      <c r="F5" s="9"/>
      <c r="G5" s="9"/>
      <c r="H5" s="9"/>
      <c r="I5" s="9"/>
    </row>
    <row r="6" spans="2:9" ht="12.75" customHeight="1" x14ac:dyDescent="0.2">
      <c r="B6" s="12" t="s">
        <v>9</v>
      </c>
      <c r="C6" s="15" t="s">
        <v>0</v>
      </c>
      <c r="D6" s="15" t="s">
        <v>1</v>
      </c>
      <c r="E6" s="18" t="s">
        <v>8</v>
      </c>
      <c r="F6" s="21" t="s">
        <v>5</v>
      </c>
      <c r="G6" s="21"/>
      <c r="H6" s="21" t="s">
        <v>7</v>
      </c>
      <c r="I6" s="21"/>
    </row>
    <row r="7" spans="2:9" ht="12.75" customHeight="1" x14ac:dyDescent="0.2">
      <c r="B7" s="13"/>
      <c r="C7" s="16"/>
      <c r="D7" s="16"/>
      <c r="E7" s="19"/>
      <c r="F7" s="11" t="s">
        <v>2</v>
      </c>
      <c r="G7" s="11" t="s">
        <v>3</v>
      </c>
      <c r="H7" s="11" t="s">
        <v>2</v>
      </c>
      <c r="I7" s="11" t="s">
        <v>3</v>
      </c>
    </row>
    <row r="8" spans="2:9" x14ac:dyDescent="0.2">
      <c r="B8" s="14"/>
      <c r="C8" s="17"/>
      <c r="D8" s="17"/>
      <c r="E8" s="20"/>
      <c r="F8" s="10" t="s">
        <v>6</v>
      </c>
      <c r="G8" s="10" t="s">
        <v>6</v>
      </c>
      <c r="H8" s="10" t="s">
        <v>6</v>
      </c>
      <c r="I8" s="10" t="s">
        <v>6</v>
      </c>
    </row>
    <row r="9" spans="2:9" x14ac:dyDescent="0.2">
      <c r="B9" s="22">
        <v>1</v>
      </c>
      <c r="C9" s="22">
        <v>2</v>
      </c>
      <c r="D9" s="22">
        <v>3</v>
      </c>
      <c r="E9" s="23">
        <v>4</v>
      </c>
      <c r="F9" s="22">
        <v>5</v>
      </c>
      <c r="G9" s="22">
        <v>6</v>
      </c>
      <c r="H9" s="22">
        <v>7</v>
      </c>
      <c r="I9" s="22">
        <v>8</v>
      </c>
    </row>
    <row r="10" spans="2:9" ht="17.850000000000001" customHeight="1" x14ac:dyDescent="0.2">
      <c r="B10" s="24" t="s">
        <v>10</v>
      </c>
      <c r="C10" s="25"/>
      <c r="D10" s="25"/>
      <c r="E10" s="25"/>
      <c r="F10" s="25"/>
      <c r="G10" s="25"/>
      <c r="H10" s="25"/>
      <c r="I10" s="25"/>
    </row>
    <row r="11" spans="2:9" ht="17.850000000000001" customHeight="1" x14ac:dyDescent="0.2">
      <c r="B11" s="24" t="s">
        <v>11</v>
      </c>
      <c r="C11" s="25"/>
      <c r="D11" s="25"/>
      <c r="E11" s="25"/>
      <c r="F11" s="25"/>
      <c r="G11" s="25"/>
      <c r="H11" s="25"/>
      <c r="I11" s="25"/>
    </row>
    <row r="12" spans="2:9" ht="17.850000000000001" customHeight="1" x14ac:dyDescent="0.2">
      <c r="B12" s="26" t="s">
        <v>12</v>
      </c>
      <c r="C12" s="27"/>
      <c r="D12" s="27"/>
      <c r="E12" s="27"/>
      <c r="F12" s="27"/>
      <c r="G12" s="27"/>
      <c r="H12" s="27"/>
      <c r="I12" s="27"/>
    </row>
    <row r="13" spans="2:9" x14ac:dyDescent="0.2">
      <c r="B13" s="28" t="s">
        <v>13</v>
      </c>
      <c r="C13" s="29" t="s">
        <v>14</v>
      </c>
      <c r="D13" s="30" t="s">
        <v>15</v>
      </c>
      <c r="E13" s="28">
        <v>0.15007999999999999</v>
      </c>
      <c r="F13" s="31">
        <v>1383.1</v>
      </c>
      <c r="G13" s="40">
        <f>8.5*F13</f>
        <v>11756.349999999999</v>
      </c>
      <c r="H13" s="31">
        <v>207.58</v>
      </c>
      <c r="I13" s="40">
        <f>8.5*H13</f>
        <v>1764.43</v>
      </c>
    </row>
    <row r="14" spans="2:9" ht="25.5" x14ac:dyDescent="0.2">
      <c r="B14" s="28" t="s">
        <v>16</v>
      </c>
      <c r="C14" s="29" t="s">
        <v>17</v>
      </c>
      <c r="D14" s="30" t="s">
        <v>15</v>
      </c>
      <c r="E14" s="28">
        <v>6.6150000000000002E-3</v>
      </c>
      <c r="F14" s="31">
        <v>31060</v>
      </c>
      <c r="G14" s="40">
        <f t="shared" ref="G14:G40" si="0">8.5*F14</f>
        <v>264010</v>
      </c>
      <c r="H14" s="31">
        <v>205.46</v>
      </c>
      <c r="I14" s="40">
        <f t="shared" ref="I14:I40" si="1">8.5*H14</f>
        <v>1746.41</v>
      </c>
    </row>
    <row r="15" spans="2:9" ht="25.5" x14ac:dyDescent="0.2">
      <c r="B15" s="28" t="s">
        <v>18</v>
      </c>
      <c r="C15" s="29" t="s">
        <v>19</v>
      </c>
      <c r="D15" s="30" t="s">
        <v>15</v>
      </c>
      <c r="E15" s="28">
        <v>1.9965E-2</v>
      </c>
      <c r="F15" s="31">
        <v>4041.7</v>
      </c>
      <c r="G15" s="40">
        <f t="shared" si="0"/>
        <v>34354.449999999997</v>
      </c>
      <c r="H15" s="31">
        <v>80.69</v>
      </c>
      <c r="I15" s="40">
        <f t="shared" si="1"/>
        <v>685.86500000000001</v>
      </c>
    </row>
    <row r="16" spans="2:9" x14ac:dyDescent="0.2">
      <c r="B16" s="28" t="s">
        <v>20</v>
      </c>
      <c r="C16" s="29" t="s">
        <v>21</v>
      </c>
      <c r="D16" s="30" t="s">
        <v>22</v>
      </c>
      <c r="E16" s="28">
        <v>7.8829999999999997E-2</v>
      </c>
      <c r="F16" s="31">
        <v>1252</v>
      </c>
      <c r="G16" s="40">
        <f t="shared" si="0"/>
        <v>10642</v>
      </c>
      <c r="H16" s="31">
        <v>98.7</v>
      </c>
      <c r="I16" s="40">
        <f t="shared" si="1"/>
        <v>838.95</v>
      </c>
    </row>
    <row r="17" spans="2:9" x14ac:dyDescent="0.2">
      <c r="B17" s="28" t="s">
        <v>23</v>
      </c>
      <c r="C17" s="29" t="s">
        <v>24</v>
      </c>
      <c r="D17" s="30" t="s">
        <v>25</v>
      </c>
      <c r="E17" s="28">
        <v>4.49153</v>
      </c>
      <c r="F17" s="31">
        <v>2.44</v>
      </c>
      <c r="G17" s="40">
        <f t="shared" si="0"/>
        <v>20.74</v>
      </c>
      <c r="H17" s="31">
        <v>10.96</v>
      </c>
      <c r="I17" s="40">
        <f t="shared" si="1"/>
        <v>93.160000000000011</v>
      </c>
    </row>
    <row r="18" spans="2:9" x14ac:dyDescent="0.2">
      <c r="B18" s="28" t="s">
        <v>26</v>
      </c>
      <c r="C18" s="29" t="s">
        <v>27</v>
      </c>
      <c r="D18" s="30" t="s">
        <v>15</v>
      </c>
      <c r="E18" s="28">
        <v>9.8460000000000006E-2</v>
      </c>
      <c r="F18" s="31">
        <v>30030</v>
      </c>
      <c r="G18" s="40">
        <f t="shared" si="0"/>
        <v>255255</v>
      </c>
      <c r="H18" s="31">
        <v>2956.75</v>
      </c>
      <c r="I18" s="40">
        <f t="shared" si="1"/>
        <v>25132.375</v>
      </c>
    </row>
    <row r="19" spans="2:9" x14ac:dyDescent="0.2">
      <c r="B19" s="28" t="s">
        <v>28</v>
      </c>
      <c r="C19" s="29" t="s">
        <v>29</v>
      </c>
      <c r="D19" s="30" t="s">
        <v>15</v>
      </c>
      <c r="E19" s="28">
        <v>5.6009000000000003E-2</v>
      </c>
      <c r="F19" s="31">
        <v>10315.01</v>
      </c>
      <c r="G19" s="40">
        <f t="shared" si="0"/>
        <v>87677.585000000006</v>
      </c>
      <c r="H19" s="31">
        <v>577.73</v>
      </c>
      <c r="I19" s="40">
        <f t="shared" si="1"/>
        <v>4910.7049999999999</v>
      </c>
    </row>
    <row r="20" spans="2:9" x14ac:dyDescent="0.2">
      <c r="B20" s="28" t="s">
        <v>30</v>
      </c>
      <c r="C20" s="29" t="s">
        <v>31</v>
      </c>
      <c r="D20" s="30" t="s">
        <v>15</v>
      </c>
      <c r="E20" s="28">
        <v>2.5288999999999999E-2</v>
      </c>
      <c r="F20" s="31">
        <v>3938.2</v>
      </c>
      <c r="G20" s="40">
        <f t="shared" si="0"/>
        <v>33474.699999999997</v>
      </c>
      <c r="H20" s="31">
        <v>99.59</v>
      </c>
      <c r="I20" s="40">
        <f t="shared" si="1"/>
        <v>846.51499999999999</v>
      </c>
    </row>
    <row r="21" spans="2:9" x14ac:dyDescent="0.2">
      <c r="B21" s="28" t="s">
        <v>32</v>
      </c>
      <c r="C21" s="29" t="s">
        <v>33</v>
      </c>
      <c r="D21" s="30" t="s">
        <v>34</v>
      </c>
      <c r="E21" s="28">
        <v>2.9399999999999999E-2</v>
      </c>
      <c r="F21" s="31">
        <v>37.43</v>
      </c>
      <c r="G21" s="40">
        <f t="shared" si="0"/>
        <v>318.15499999999997</v>
      </c>
      <c r="H21" s="31">
        <v>1.1000000000000001</v>
      </c>
      <c r="I21" s="40">
        <f t="shared" si="1"/>
        <v>9.3500000000000014</v>
      </c>
    </row>
    <row r="22" spans="2:9" x14ac:dyDescent="0.2">
      <c r="B22" s="28" t="s">
        <v>35</v>
      </c>
      <c r="C22" s="29" t="s">
        <v>36</v>
      </c>
      <c r="D22" s="30" t="s">
        <v>37</v>
      </c>
      <c r="E22" s="28">
        <v>6.1250000000000002E-3</v>
      </c>
      <c r="F22" s="31">
        <v>84.75</v>
      </c>
      <c r="G22" s="40">
        <f t="shared" si="0"/>
        <v>720.375</v>
      </c>
      <c r="H22" s="31">
        <v>0.52</v>
      </c>
      <c r="I22" s="40">
        <f t="shared" si="1"/>
        <v>4.42</v>
      </c>
    </row>
    <row r="23" spans="2:9" ht="25.5" x14ac:dyDescent="0.2">
      <c r="B23" s="28" t="s">
        <v>38</v>
      </c>
      <c r="C23" s="29" t="s">
        <v>39</v>
      </c>
      <c r="D23" s="30" t="s">
        <v>25</v>
      </c>
      <c r="E23" s="28">
        <v>0.6</v>
      </c>
      <c r="F23" s="31">
        <v>59.99</v>
      </c>
      <c r="G23" s="40">
        <f t="shared" si="0"/>
        <v>509.91500000000002</v>
      </c>
      <c r="H23" s="31">
        <v>35.99</v>
      </c>
      <c r="I23" s="40">
        <f t="shared" si="1"/>
        <v>305.91500000000002</v>
      </c>
    </row>
    <row r="24" spans="2:9" ht="38.25" x14ac:dyDescent="0.2">
      <c r="B24" s="28" t="s">
        <v>40</v>
      </c>
      <c r="C24" s="29" t="s">
        <v>41</v>
      </c>
      <c r="D24" s="30" t="s">
        <v>15</v>
      </c>
      <c r="E24" s="28">
        <v>9.3170000000000006E-3</v>
      </c>
      <c r="F24" s="31">
        <v>412</v>
      </c>
      <c r="G24" s="40">
        <f t="shared" si="0"/>
        <v>3502</v>
      </c>
      <c r="H24" s="31">
        <v>3.84</v>
      </c>
      <c r="I24" s="40">
        <f t="shared" si="1"/>
        <v>32.64</v>
      </c>
    </row>
    <row r="25" spans="2:9" ht="25.5" x14ac:dyDescent="0.2">
      <c r="B25" s="28" t="s">
        <v>42</v>
      </c>
      <c r="C25" s="29" t="s">
        <v>43</v>
      </c>
      <c r="D25" s="30" t="s">
        <v>15</v>
      </c>
      <c r="E25" s="28">
        <v>3.0000000000000001E-3</v>
      </c>
      <c r="F25" s="31">
        <v>424</v>
      </c>
      <c r="G25" s="40">
        <f t="shared" si="0"/>
        <v>3604</v>
      </c>
      <c r="H25" s="31">
        <v>1.27</v>
      </c>
      <c r="I25" s="40">
        <f t="shared" si="1"/>
        <v>10.795</v>
      </c>
    </row>
    <row r="26" spans="2:9" ht="25.5" x14ac:dyDescent="0.2">
      <c r="B26" s="28" t="s">
        <v>44</v>
      </c>
      <c r="C26" s="29" t="s">
        <v>45</v>
      </c>
      <c r="D26" s="30" t="s">
        <v>25</v>
      </c>
      <c r="E26" s="28">
        <v>1.3443099999999999</v>
      </c>
      <c r="F26" s="31">
        <v>545.6</v>
      </c>
      <c r="G26" s="40">
        <f t="shared" si="0"/>
        <v>4637.6000000000004</v>
      </c>
      <c r="H26" s="31">
        <v>733.46</v>
      </c>
      <c r="I26" s="40">
        <f t="shared" si="1"/>
        <v>6234.41</v>
      </c>
    </row>
    <row r="27" spans="2:9" ht="25.5" x14ac:dyDescent="0.2">
      <c r="B27" s="28" t="s">
        <v>46</v>
      </c>
      <c r="C27" s="29" t="s">
        <v>47</v>
      </c>
      <c r="D27" s="30" t="s">
        <v>25</v>
      </c>
      <c r="E27" s="28">
        <v>0.19500000000000001</v>
      </c>
      <c r="F27" s="31">
        <v>600</v>
      </c>
      <c r="G27" s="40">
        <f t="shared" si="0"/>
        <v>5100</v>
      </c>
      <c r="H27" s="31">
        <v>117</v>
      </c>
      <c r="I27" s="40">
        <f t="shared" si="1"/>
        <v>994.5</v>
      </c>
    </row>
    <row r="28" spans="2:9" ht="25.5" x14ac:dyDescent="0.2">
      <c r="B28" s="28" t="s">
        <v>48</v>
      </c>
      <c r="C28" s="29" t="s">
        <v>49</v>
      </c>
      <c r="D28" s="30" t="s">
        <v>25</v>
      </c>
      <c r="E28" s="28">
        <v>6.9211999999999998</v>
      </c>
      <c r="F28" s="31">
        <v>592.76</v>
      </c>
      <c r="G28" s="40">
        <f t="shared" si="0"/>
        <v>5038.46</v>
      </c>
      <c r="H28" s="31">
        <v>4102.6099999999997</v>
      </c>
      <c r="I28" s="40">
        <f t="shared" si="1"/>
        <v>34872.184999999998</v>
      </c>
    </row>
    <row r="29" spans="2:9" ht="25.5" x14ac:dyDescent="0.2">
      <c r="B29" s="28" t="s">
        <v>50</v>
      </c>
      <c r="C29" s="29" t="s">
        <v>51</v>
      </c>
      <c r="D29" s="30" t="s">
        <v>15</v>
      </c>
      <c r="E29" s="28">
        <v>0.25289</v>
      </c>
      <c r="F29" s="31">
        <v>491.01</v>
      </c>
      <c r="G29" s="40">
        <f t="shared" si="0"/>
        <v>4173.585</v>
      </c>
      <c r="H29" s="31">
        <v>124.17</v>
      </c>
      <c r="I29" s="40">
        <f t="shared" si="1"/>
        <v>1055.4449999999999</v>
      </c>
    </row>
    <row r="30" spans="2:9" x14ac:dyDescent="0.2">
      <c r="B30" s="28" t="s">
        <v>52</v>
      </c>
      <c r="C30" s="29" t="s">
        <v>53</v>
      </c>
      <c r="D30" s="30" t="s">
        <v>25</v>
      </c>
      <c r="E30" s="28">
        <v>5.0577999999999998E-2</v>
      </c>
      <c r="F30" s="31">
        <v>395</v>
      </c>
      <c r="G30" s="40">
        <f t="shared" si="0"/>
        <v>3357.5</v>
      </c>
      <c r="H30" s="31">
        <v>19.98</v>
      </c>
      <c r="I30" s="40">
        <f t="shared" si="1"/>
        <v>169.83</v>
      </c>
    </row>
    <row r="31" spans="2:9" ht="25.5" x14ac:dyDescent="0.2">
      <c r="B31" s="28" t="s">
        <v>54</v>
      </c>
      <c r="C31" s="29" t="s">
        <v>55</v>
      </c>
      <c r="D31" s="30" t="s">
        <v>25</v>
      </c>
      <c r="E31" s="28">
        <v>1.0914200000000001</v>
      </c>
      <c r="F31" s="31">
        <v>485.9</v>
      </c>
      <c r="G31" s="40">
        <f t="shared" si="0"/>
        <v>4130.1499999999996</v>
      </c>
      <c r="H31" s="31">
        <v>530.32000000000005</v>
      </c>
      <c r="I31" s="40">
        <f t="shared" si="1"/>
        <v>4507.72</v>
      </c>
    </row>
    <row r="32" spans="2:9" ht="25.5" x14ac:dyDescent="0.2">
      <c r="B32" s="28" t="s">
        <v>56</v>
      </c>
      <c r="C32" s="29" t="s">
        <v>57</v>
      </c>
      <c r="D32" s="30" t="s">
        <v>25</v>
      </c>
      <c r="E32" s="28">
        <v>3.0000000000000001E-3</v>
      </c>
      <c r="F32" s="31">
        <v>519.79999999999995</v>
      </c>
      <c r="G32" s="40">
        <f t="shared" si="0"/>
        <v>4418.2999999999993</v>
      </c>
      <c r="H32" s="31">
        <v>1.56</v>
      </c>
      <c r="I32" s="40">
        <f t="shared" si="1"/>
        <v>13.26</v>
      </c>
    </row>
    <row r="33" spans="2:9" ht="38.25" x14ac:dyDescent="0.2">
      <c r="B33" s="28" t="s">
        <v>58</v>
      </c>
      <c r="C33" s="29" t="s">
        <v>59</v>
      </c>
      <c r="D33" s="30" t="s">
        <v>25</v>
      </c>
      <c r="E33" s="28">
        <v>7.3499999999999998E-3</v>
      </c>
      <c r="F33" s="31">
        <v>558.33000000000004</v>
      </c>
      <c r="G33" s="40">
        <f t="shared" si="0"/>
        <v>4745.8050000000003</v>
      </c>
      <c r="H33" s="31">
        <v>4.0999999999999996</v>
      </c>
      <c r="I33" s="40">
        <f t="shared" si="1"/>
        <v>34.849999999999994</v>
      </c>
    </row>
    <row r="34" spans="2:9" ht="25.5" x14ac:dyDescent="0.2">
      <c r="B34" s="28" t="s">
        <v>60</v>
      </c>
      <c r="C34" s="29" t="s">
        <v>61</v>
      </c>
      <c r="D34" s="30" t="s">
        <v>25</v>
      </c>
      <c r="E34" s="28">
        <v>0.245</v>
      </c>
      <c r="F34" s="31">
        <v>976.56</v>
      </c>
      <c r="G34" s="40">
        <f t="shared" si="0"/>
        <v>8300.76</v>
      </c>
      <c r="H34" s="31">
        <v>239.26</v>
      </c>
      <c r="I34" s="40">
        <f t="shared" si="1"/>
        <v>2033.71</v>
      </c>
    </row>
    <row r="35" spans="2:9" ht="38.25" x14ac:dyDescent="0.2">
      <c r="B35" s="28" t="s">
        <v>62</v>
      </c>
      <c r="C35" s="29" t="s">
        <v>63</v>
      </c>
      <c r="D35" s="30" t="s">
        <v>25</v>
      </c>
      <c r="E35" s="28">
        <v>6.8999999999999997E-4</v>
      </c>
      <c r="F35" s="31">
        <v>1100</v>
      </c>
      <c r="G35" s="40">
        <f t="shared" si="0"/>
        <v>9350</v>
      </c>
      <c r="H35" s="31">
        <v>0.76</v>
      </c>
      <c r="I35" s="40">
        <f t="shared" si="1"/>
        <v>6.46</v>
      </c>
    </row>
    <row r="36" spans="2:9" ht="25.5" x14ac:dyDescent="0.2">
      <c r="B36" s="28" t="s">
        <v>64</v>
      </c>
      <c r="C36" s="29" t="s">
        <v>65</v>
      </c>
      <c r="D36" s="30" t="s">
        <v>37</v>
      </c>
      <c r="E36" s="28">
        <v>9.2475000000000005</v>
      </c>
      <c r="F36" s="31">
        <v>10.71</v>
      </c>
      <c r="G36" s="40">
        <f t="shared" si="0"/>
        <v>91.035000000000011</v>
      </c>
      <c r="H36" s="31">
        <v>99.04</v>
      </c>
      <c r="I36" s="40">
        <f t="shared" si="1"/>
        <v>841.84</v>
      </c>
    </row>
    <row r="37" spans="2:9" x14ac:dyDescent="0.2">
      <c r="B37" s="28" t="s">
        <v>66</v>
      </c>
      <c r="C37" s="29" t="s">
        <v>67</v>
      </c>
      <c r="D37" s="30" t="s">
        <v>15</v>
      </c>
      <c r="E37" s="28">
        <v>1.0620000000000001E-4</v>
      </c>
      <c r="F37" s="31">
        <v>15620</v>
      </c>
      <c r="G37" s="40">
        <f t="shared" si="0"/>
        <v>132770</v>
      </c>
      <c r="H37" s="31">
        <v>1.66</v>
      </c>
      <c r="I37" s="40">
        <f t="shared" si="1"/>
        <v>14.11</v>
      </c>
    </row>
    <row r="38" spans="2:9" x14ac:dyDescent="0.2">
      <c r="B38" s="28" t="s">
        <v>68</v>
      </c>
      <c r="C38" s="29" t="s">
        <v>69</v>
      </c>
      <c r="D38" s="30" t="s">
        <v>15</v>
      </c>
      <c r="E38" s="28">
        <v>2.1240000000000001E-4</v>
      </c>
      <c r="F38" s="31">
        <v>14312.87</v>
      </c>
      <c r="G38" s="40">
        <f t="shared" si="0"/>
        <v>121659.395</v>
      </c>
      <c r="H38" s="31">
        <v>3.04</v>
      </c>
      <c r="I38" s="40">
        <f t="shared" si="1"/>
        <v>25.84</v>
      </c>
    </row>
    <row r="39" spans="2:9" x14ac:dyDescent="0.2">
      <c r="B39" s="28" t="s">
        <v>70</v>
      </c>
      <c r="C39" s="29" t="s">
        <v>71</v>
      </c>
      <c r="D39" s="30" t="s">
        <v>15</v>
      </c>
      <c r="E39" s="28">
        <v>1.77E-5</v>
      </c>
      <c r="F39" s="31">
        <v>7640</v>
      </c>
      <c r="G39" s="40">
        <f t="shared" si="0"/>
        <v>64940</v>
      </c>
      <c r="H39" s="31">
        <v>0.14000000000000001</v>
      </c>
      <c r="I39" s="40">
        <f t="shared" si="1"/>
        <v>1.1900000000000002</v>
      </c>
    </row>
    <row r="40" spans="2:9" x14ac:dyDescent="0.2">
      <c r="B40" s="28" t="s">
        <v>72</v>
      </c>
      <c r="C40" s="29" t="s">
        <v>73</v>
      </c>
      <c r="D40" s="30" t="s">
        <v>74</v>
      </c>
      <c r="E40" s="28">
        <v>3.304E-2</v>
      </c>
      <c r="F40" s="31">
        <v>6.67</v>
      </c>
      <c r="G40" s="40">
        <f t="shared" si="0"/>
        <v>56.695</v>
      </c>
      <c r="H40" s="31">
        <v>0.22</v>
      </c>
      <c r="I40" s="40">
        <f t="shared" si="1"/>
        <v>1.87</v>
      </c>
    </row>
    <row r="41" spans="2:9" ht="49.5" customHeight="1" x14ac:dyDescent="0.2">
      <c r="B41" s="28" t="s">
        <v>75</v>
      </c>
      <c r="C41" s="29" t="s">
        <v>76</v>
      </c>
      <c r="D41" s="30" t="s">
        <v>77</v>
      </c>
      <c r="E41" s="28">
        <v>11.75</v>
      </c>
      <c r="F41" s="31">
        <v>858.47</v>
      </c>
      <c r="G41" s="31" t="s">
        <v>78</v>
      </c>
      <c r="H41" s="31">
        <v>10087.02</v>
      </c>
      <c r="I41" s="31">
        <v>4962.5</v>
      </c>
    </row>
    <row r="42" spans="2:9" ht="51" customHeight="1" x14ac:dyDescent="0.2">
      <c r="B42" s="28" t="s">
        <v>79</v>
      </c>
      <c r="C42" s="29" t="s">
        <v>80</v>
      </c>
      <c r="D42" s="30" t="s">
        <v>77</v>
      </c>
      <c r="E42" s="28">
        <v>11.75</v>
      </c>
      <c r="F42" s="31">
        <v>858.47</v>
      </c>
      <c r="G42" s="31" t="s">
        <v>81</v>
      </c>
      <c r="H42" s="31">
        <v>10087.02</v>
      </c>
      <c r="I42" s="31">
        <v>8150.15</v>
      </c>
    </row>
    <row r="43" spans="2:9" ht="51" customHeight="1" x14ac:dyDescent="0.2">
      <c r="B43" s="28" t="s">
        <v>79</v>
      </c>
      <c r="C43" s="29" t="s">
        <v>82</v>
      </c>
      <c r="D43" s="30" t="s">
        <v>77</v>
      </c>
      <c r="E43" s="28">
        <v>127.7</v>
      </c>
      <c r="F43" s="31">
        <v>858.47</v>
      </c>
      <c r="G43" s="31" t="s">
        <v>83</v>
      </c>
      <c r="H43" s="31">
        <v>109626.62</v>
      </c>
      <c r="I43" s="31">
        <v>201463.35</v>
      </c>
    </row>
    <row r="44" spans="2:9" ht="25.5" x14ac:dyDescent="0.2">
      <c r="B44" s="28" t="s">
        <v>84</v>
      </c>
      <c r="C44" s="29" t="s">
        <v>85</v>
      </c>
      <c r="D44" s="30" t="s">
        <v>15</v>
      </c>
      <c r="E44" s="28">
        <v>0.36809999999999998</v>
      </c>
      <c r="F44" s="31">
        <v>1500</v>
      </c>
      <c r="G44" s="40">
        <f>8.5*F44</f>
        <v>12750</v>
      </c>
      <c r="H44" s="31">
        <v>552.15</v>
      </c>
      <c r="I44" s="40">
        <f>8.5*H44</f>
        <v>4693.2749999999996</v>
      </c>
    </row>
    <row r="45" spans="2:9" ht="25.5" x14ac:dyDescent="0.2">
      <c r="B45" s="28" t="s">
        <v>86</v>
      </c>
      <c r="C45" s="29" t="s">
        <v>87</v>
      </c>
      <c r="D45" s="30" t="s">
        <v>74</v>
      </c>
      <c r="E45" s="28">
        <v>46.55</v>
      </c>
      <c r="F45" s="31">
        <v>8.67</v>
      </c>
      <c r="G45" s="40">
        <f t="shared" ref="G45:G60" si="2">8.5*F45</f>
        <v>73.694999999999993</v>
      </c>
      <c r="H45" s="31">
        <v>403.59</v>
      </c>
      <c r="I45" s="40">
        <f t="shared" ref="I45:I60" si="3">8.5*H45</f>
        <v>3430.5149999999999</v>
      </c>
    </row>
    <row r="46" spans="2:9" ht="25.5" x14ac:dyDescent="0.2">
      <c r="B46" s="28" t="s">
        <v>88</v>
      </c>
      <c r="C46" s="29" t="s">
        <v>89</v>
      </c>
      <c r="D46" s="30" t="s">
        <v>25</v>
      </c>
      <c r="E46" s="28">
        <v>254.56200000000001</v>
      </c>
      <c r="F46" s="31">
        <v>44.82</v>
      </c>
      <c r="G46" s="40">
        <f t="shared" si="2"/>
        <v>380.97</v>
      </c>
      <c r="H46" s="31">
        <v>11409.47</v>
      </c>
      <c r="I46" s="40">
        <f t="shared" si="3"/>
        <v>96980.494999999995</v>
      </c>
    </row>
    <row r="47" spans="2:9" ht="25.5" x14ac:dyDescent="0.2">
      <c r="B47" s="28" t="s">
        <v>90</v>
      </c>
      <c r="C47" s="29" t="s">
        <v>49</v>
      </c>
      <c r="D47" s="30" t="s">
        <v>25</v>
      </c>
      <c r="E47" s="28">
        <v>-3.2612000000000001</v>
      </c>
      <c r="F47" s="31">
        <v>592.76</v>
      </c>
      <c r="G47" s="40">
        <f t="shared" si="2"/>
        <v>5038.46</v>
      </c>
      <c r="H47" s="31">
        <v>-1933.11</v>
      </c>
      <c r="I47" s="40">
        <f t="shared" si="3"/>
        <v>-16431.434999999998</v>
      </c>
    </row>
    <row r="48" spans="2:9" ht="25.5" x14ac:dyDescent="0.2">
      <c r="B48" s="28" t="s">
        <v>91</v>
      </c>
      <c r="C48" s="29" t="s">
        <v>92</v>
      </c>
      <c r="D48" s="30" t="s">
        <v>93</v>
      </c>
      <c r="E48" s="28">
        <v>20</v>
      </c>
      <c r="F48" s="31">
        <v>31.43</v>
      </c>
      <c r="G48" s="40">
        <f t="shared" si="2"/>
        <v>267.15499999999997</v>
      </c>
      <c r="H48" s="31">
        <v>628.6</v>
      </c>
      <c r="I48" s="40">
        <f t="shared" si="3"/>
        <v>5343.1</v>
      </c>
    </row>
    <row r="49" spans="2:9" ht="38.25" x14ac:dyDescent="0.2">
      <c r="B49" s="28" t="s">
        <v>94</v>
      </c>
      <c r="C49" s="29" t="s">
        <v>95</v>
      </c>
      <c r="D49" s="30" t="s">
        <v>93</v>
      </c>
      <c r="E49" s="28">
        <v>10</v>
      </c>
      <c r="F49" s="31">
        <v>429.96</v>
      </c>
      <c r="G49" s="40">
        <f t="shared" si="2"/>
        <v>3654.66</v>
      </c>
      <c r="H49" s="31">
        <v>4299.6000000000004</v>
      </c>
      <c r="I49" s="40">
        <f t="shared" si="3"/>
        <v>36546.600000000006</v>
      </c>
    </row>
    <row r="50" spans="2:9" ht="38.25" x14ac:dyDescent="0.2">
      <c r="B50" s="28" t="s">
        <v>96</v>
      </c>
      <c r="C50" s="29" t="s">
        <v>97</v>
      </c>
      <c r="D50" s="30" t="s">
        <v>93</v>
      </c>
      <c r="E50" s="28">
        <v>3</v>
      </c>
      <c r="F50" s="31">
        <v>647.77</v>
      </c>
      <c r="G50" s="40">
        <f t="shared" si="2"/>
        <v>5506.0450000000001</v>
      </c>
      <c r="H50" s="31">
        <v>1943.31</v>
      </c>
      <c r="I50" s="40">
        <f t="shared" si="3"/>
        <v>16518.134999999998</v>
      </c>
    </row>
    <row r="51" spans="2:9" ht="25.5" x14ac:dyDescent="0.2">
      <c r="B51" s="28" t="s">
        <v>98</v>
      </c>
      <c r="C51" s="29" t="s">
        <v>99</v>
      </c>
      <c r="D51" s="30" t="s">
        <v>93</v>
      </c>
      <c r="E51" s="28">
        <v>7</v>
      </c>
      <c r="F51" s="31">
        <v>462.83</v>
      </c>
      <c r="G51" s="40">
        <f t="shared" si="2"/>
        <v>3934.0549999999998</v>
      </c>
      <c r="H51" s="31">
        <v>3239.81</v>
      </c>
      <c r="I51" s="40">
        <f t="shared" si="3"/>
        <v>27538.384999999998</v>
      </c>
    </row>
    <row r="52" spans="2:9" ht="25.5" x14ac:dyDescent="0.2">
      <c r="B52" s="28" t="s">
        <v>100</v>
      </c>
      <c r="C52" s="29" t="s">
        <v>101</v>
      </c>
      <c r="D52" s="30" t="s">
        <v>93</v>
      </c>
      <c r="E52" s="28">
        <v>7</v>
      </c>
      <c r="F52" s="31">
        <v>387.63</v>
      </c>
      <c r="G52" s="40">
        <f t="shared" si="2"/>
        <v>3294.855</v>
      </c>
      <c r="H52" s="31">
        <v>2713.41</v>
      </c>
      <c r="I52" s="40">
        <f t="shared" si="3"/>
        <v>23063.985000000001</v>
      </c>
    </row>
    <row r="53" spans="2:9" ht="25.5" x14ac:dyDescent="0.2">
      <c r="B53" s="28" t="s">
        <v>102</v>
      </c>
      <c r="C53" s="29" t="s">
        <v>103</v>
      </c>
      <c r="D53" s="30" t="s">
        <v>93</v>
      </c>
      <c r="E53" s="28">
        <v>1</v>
      </c>
      <c r="F53" s="31">
        <v>1235.8399999999999</v>
      </c>
      <c r="G53" s="40">
        <f t="shared" si="2"/>
        <v>10504.64</v>
      </c>
      <c r="H53" s="31">
        <v>1235.8399999999999</v>
      </c>
      <c r="I53" s="40">
        <f t="shared" si="3"/>
        <v>10504.64</v>
      </c>
    </row>
    <row r="54" spans="2:9" ht="25.5" x14ac:dyDescent="0.2">
      <c r="B54" s="28" t="s">
        <v>104</v>
      </c>
      <c r="C54" s="29" t="s">
        <v>105</v>
      </c>
      <c r="D54" s="30" t="s">
        <v>93</v>
      </c>
      <c r="E54" s="28">
        <v>5</v>
      </c>
      <c r="F54" s="31">
        <v>442.11</v>
      </c>
      <c r="G54" s="40">
        <f t="shared" si="2"/>
        <v>3757.9349999999999</v>
      </c>
      <c r="H54" s="31">
        <v>2210.5500000000002</v>
      </c>
      <c r="I54" s="40">
        <f t="shared" si="3"/>
        <v>18789.675000000003</v>
      </c>
    </row>
    <row r="55" spans="2:9" ht="25.5" x14ac:dyDescent="0.2">
      <c r="B55" s="28" t="s">
        <v>106</v>
      </c>
      <c r="C55" s="29" t="s">
        <v>107</v>
      </c>
      <c r="D55" s="30" t="s">
        <v>93</v>
      </c>
      <c r="E55" s="28">
        <v>2</v>
      </c>
      <c r="F55" s="31">
        <v>569.52</v>
      </c>
      <c r="G55" s="40">
        <f t="shared" si="2"/>
        <v>4840.92</v>
      </c>
      <c r="H55" s="31">
        <v>1139.04</v>
      </c>
      <c r="I55" s="40">
        <f t="shared" si="3"/>
        <v>9681.84</v>
      </c>
    </row>
    <row r="56" spans="2:9" ht="51" x14ac:dyDescent="0.2">
      <c r="B56" s="28" t="s">
        <v>108</v>
      </c>
      <c r="C56" s="29" t="s">
        <v>109</v>
      </c>
      <c r="D56" s="30" t="s">
        <v>77</v>
      </c>
      <c r="E56" s="28">
        <v>9.09</v>
      </c>
      <c r="F56" s="31">
        <v>672.75</v>
      </c>
      <c r="G56" s="40">
        <f t="shared" si="2"/>
        <v>5718.375</v>
      </c>
      <c r="H56" s="31">
        <v>6115.3</v>
      </c>
      <c r="I56" s="40">
        <f t="shared" si="3"/>
        <v>51980.05</v>
      </c>
    </row>
    <row r="57" spans="2:9" ht="51" x14ac:dyDescent="0.2">
      <c r="B57" s="28" t="s">
        <v>110</v>
      </c>
      <c r="C57" s="29" t="s">
        <v>111</v>
      </c>
      <c r="D57" s="30" t="s">
        <v>77</v>
      </c>
      <c r="E57" s="28">
        <v>15.654999999999999</v>
      </c>
      <c r="F57" s="31">
        <v>772.4</v>
      </c>
      <c r="G57" s="40">
        <f t="shared" si="2"/>
        <v>6565.4</v>
      </c>
      <c r="H57" s="31">
        <v>12091.92</v>
      </c>
      <c r="I57" s="40">
        <f t="shared" si="3"/>
        <v>102781.32</v>
      </c>
    </row>
    <row r="58" spans="2:9" ht="38.25" x14ac:dyDescent="0.2">
      <c r="B58" s="28" t="s">
        <v>112</v>
      </c>
      <c r="C58" s="29" t="s">
        <v>113</v>
      </c>
      <c r="D58" s="30" t="s">
        <v>93</v>
      </c>
      <c r="E58" s="28">
        <v>1</v>
      </c>
      <c r="F58" s="31">
        <v>94.45</v>
      </c>
      <c r="G58" s="40">
        <f t="shared" si="2"/>
        <v>802.82500000000005</v>
      </c>
      <c r="H58" s="31">
        <v>94.45</v>
      </c>
      <c r="I58" s="40">
        <f t="shared" si="3"/>
        <v>802.82500000000005</v>
      </c>
    </row>
    <row r="59" spans="2:9" ht="38.25" x14ac:dyDescent="0.2">
      <c r="B59" s="28" t="s">
        <v>114</v>
      </c>
      <c r="C59" s="29" t="s">
        <v>115</v>
      </c>
      <c r="D59" s="30" t="s">
        <v>93</v>
      </c>
      <c r="E59" s="28">
        <v>1</v>
      </c>
      <c r="F59" s="31">
        <v>134.22999999999999</v>
      </c>
      <c r="G59" s="40">
        <f t="shared" si="2"/>
        <v>1140.9549999999999</v>
      </c>
      <c r="H59" s="31">
        <v>134.22999999999999</v>
      </c>
      <c r="I59" s="40">
        <f t="shared" si="3"/>
        <v>1140.9549999999999</v>
      </c>
    </row>
    <row r="60" spans="2:9" ht="38.25" x14ac:dyDescent="0.2">
      <c r="B60" s="28" t="s">
        <v>116</v>
      </c>
      <c r="C60" s="29" t="s">
        <v>117</v>
      </c>
      <c r="D60" s="30" t="s">
        <v>93</v>
      </c>
      <c r="E60" s="28">
        <v>13</v>
      </c>
      <c r="F60" s="31">
        <v>204.08</v>
      </c>
      <c r="G60" s="40">
        <f t="shared" si="2"/>
        <v>1734.68</v>
      </c>
      <c r="H60" s="31">
        <v>2653.04</v>
      </c>
      <c r="I60" s="40">
        <f t="shared" si="3"/>
        <v>22550.84</v>
      </c>
    </row>
    <row r="61" spans="2:9" x14ac:dyDescent="0.2">
      <c r="B61" s="32" t="s">
        <v>118</v>
      </c>
      <c r="C61" s="33" t="s">
        <v>119</v>
      </c>
      <c r="D61" s="34"/>
      <c r="E61" s="32" t="s">
        <v>118</v>
      </c>
      <c r="F61" s="35"/>
      <c r="G61" s="35"/>
      <c r="H61" s="41">
        <f>SUM(H13:H60)</f>
        <v>188989.36000000004</v>
      </c>
      <c r="I61" s="41">
        <f>SUM(I13:I60)</f>
        <v>717679.95</v>
      </c>
    </row>
    <row r="62" spans="2:9" x14ac:dyDescent="0.2">
      <c r="B62" s="8"/>
      <c r="C62" s="6"/>
      <c r="D62" s="7"/>
      <c r="E62" s="8"/>
      <c r="F62" s="9"/>
      <c r="G62" s="9"/>
      <c r="H62" s="9"/>
      <c r="I62" s="9"/>
    </row>
    <row r="65" spans="2:2" x14ac:dyDescent="0.2">
      <c r="B65" s="3" t="s">
        <v>122</v>
      </c>
    </row>
  </sheetData>
  <mergeCells count="12">
    <mergeCell ref="B10:I10"/>
    <mergeCell ref="B11:I11"/>
    <mergeCell ref="B12:I12"/>
    <mergeCell ref="C1:G1"/>
    <mergeCell ref="C4:G4"/>
    <mergeCell ref="B2:I3"/>
    <mergeCell ref="B6:B8"/>
    <mergeCell ref="C6:C8"/>
    <mergeCell ref="D6:D8"/>
    <mergeCell ref="E6:E8"/>
    <mergeCell ref="F6:G6"/>
    <mergeCell ref="H6:I6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2021-06-24T10:17:03Z</cp:lastPrinted>
  <dcterms:created xsi:type="dcterms:W3CDTF">2003-01-28T12:33:10Z</dcterms:created>
  <dcterms:modified xsi:type="dcterms:W3CDTF">2023-10-11T07:30:56Z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